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2.2 " sheetId="20" r:id="rId1"/>
  </sheets>
  <calcPr calcId="162913"/>
</workbook>
</file>

<file path=xl/calcChain.xml><?xml version="1.0" encoding="utf-8"?>
<calcChain xmlns="http://schemas.openxmlformats.org/spreadsheetml/2006/main">
  <c r="F18" i="20" l="1"/>
  <c r="E18" i="20"/>
  <c r="C18" i="20"/>
  <c r="B18" i="20"/>
  <c r="G17" i="20"/>
  <c r="D17" i="20"/>
  <c r="G16" i="20"/>
  <c r="D16" i="20"/>
  <c r="G15" i="20"/>
  <c r="D15" i="20"/>
  <c r="G14" i="20"/>
  <c r="D14" i="20"/>
  <c r="G13" i="20"/>
  <c r="D13" i="20"/>
  <c r="G12" i="20"/>
  <c r="D12" i="20"/>
  <c r="G11" i="20"/>
  <c r="D11" i="20"/>
  <c r="G10" i="20"/>
  <c r="D10" i="20"/>
  <c r="G9" i="20"/>
  <c r="D9" i="20"/>
  <c r="G8" i="20"/>
  <c r="D8" i="20"/>
  <c r="G7" i="20"/>
  <c r="D7" i="20"/>
  <c r="G6" i="20"/>
  <c r="D6" i="20"/>
  <c r="D18" i="20" l="1"/>
  <c r="G18" i="20"/>
</calcChain>
</file>

<file path=xl/sharedStrings.xml><?xml version="1.0" encoding="utf-8"?>
<sst xmlns="http://schemas.openxmlformats.org/spreadsheetml/2006/main" count="22" uniqueCount="22">
  <si>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Composition</t>
    </r>
  </si>
  <si>
    <r>
      <t xml:space="preserve">Kuantiti Eksport (Tan Metrik)
</t>
    </r>
    <r>
      <rPr>
        <b/>
        <i/>
        <sz val="10"/>
        <color rgb="FF0070C0"/>
        <rFont val="Arial"/>
        <family val="2"/>
      </rPr>
      <t>Quantity Export (Tonnes)</t>
    </r>
  </si>
  <si>
    <r>
      <t xml:space="preserve">Nilai Eksport
</t>
    </r>
    <r>
      <rPr>
        <b/>
        <sz val="10"/>
        <color rgb="FF0070C0"/>
        <rFont val="Arial"/>
        <family val="2"/>
      </rPr>
      <t>Ex</t>
    </r>
    <r>
      <rPr>
        <b/>
        <i/>
        <sz val="10"/>
        <color rgb="FF0070C0"/>
        <rFont val="Arial"/>
        <family val="2"/>
      </rPr>
      <t xml:space="preserve">port Value  </t>
    </r>
    <r>
      <rPr>
        <b/>
        <sz val="10"/>
        <color theme="3" tint="0.39997558519241921"/>
        <rFont val="Arial"/>
        <family val="2"/>
      </rPr>
      <t xml:space="preserve">                </t>
    </r>
  </si>
  <si>
    <r>
      <t xml:space="preserve">Ikan, sediaan atau diawet, t.s.t.l. 
</t>
    </r>
    <r>
      <rPr>
        <i/>
        <sz val="8"/>
        <color theme="3" tint="0.39997558519241921"/>
        <rFont val="Arial"/>
        <family val="2"/>
      </rPr>
      <t>Fish, prepared or preserved, n.e.s</t>
    </r>
  </si>
  <si>
    <r>
      <t xml:space="preserve">Ikan hidup 
</t>
    </r>
    <r>
      <rPr>
        <i/>
        <sz val="8"/>
        <color theme="3" tint="0.39997558519241921"/>
        <rFont val="Arial"/>
        <family val="2"/>
      </rPr>
      <t>Live fish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</si>
  <si>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theme="3" tint="0.39997558519241921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</si>
  <si>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theme="3" tint="0.39997558519241921"/>
        <rFont val="Arial"/>
        <family val="2"/>
      </rPr>
      <t>Fish meal unfit for human consumption</t>
    </r>
  </si>
  <si>
    <r>
      <t xml:space="preserve">Rumpai Laut
</t>
    </r>
    <r>
      <rPr>
        <i/>
        <sz val="8"/>
        <color theme="3" tint="0.39997558519241921"/>
        <rFont val="Arial"/>
        <family val="2"/>
      </rPr>
      <t>Seaweeds</t>
    </r>
  </si>
  <si>
    <r>
      <t xml:space="preserve">Ikan hiasan*
</t>
    </r>
    <r>
      <rPr>
        <i/>
        <sz val="8"/>
        <color theme="3" tint="0.39997558519241921"/>
        <rFont val="Arial"/>
        <family val="2"/>
      </rPr>
      <t>Ornamental fish</t>
    </r>
  </si>
  <si>
    <t>Nota / Note :</t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</si>
  <si>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</si>
  <si>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</si>
  <si>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t>*- Kuantiti dalam unit (ekor) / Quantity in unit (pieces)</t>
  </si>
  <si>
    <r>
      <t xml:space="preserve">Tumbuhan Akuatik
</t>
    </r>
    <r>
      <rPr>
        <i/>
        <sz val="8"/>
        <color theme="3" tint="0.39997558519241921"/>
        <rFont val="Arial"/>
        <family val="2"/>
      </rPr>
      <t>Aquatic Plants</t>
    </r>
  </si>
  <si>
    <r>
      <t>JUMLAH BESAR /</t>
    </r>
    <r>
      <rPr>
        <b/>
        <i/>
        <sz val="8"/>
        <color theme="3" tint="0.39997558519241921"/>
        <rFont val="Arial"/>
        <family val="2"/>
      </rPr>
      <t xml:space="preserve"> Grand Total</t>
    </r>
  </si>
  <si>
    <r>
      <rPr>
        <sz val="8"/>
        <rFont val="Arial"/>
        <family val="2"/>
      </rPr>
      <t>Udang, hidup, segar, sejuk dingin atau sejuk beku</t>
    </r>
    <r>
      <rPr>
        <i/>
        <sz val="8"/>
        <rFont val="Arial"/>
        <family val="2"/>
      </rPr>
      <t xml:space="preserve">
</t>
    </r>
    <r>
      <rPr>
        <i/>
        <sz val="8"/>
        <color theme="3" tint="0.39997558519241921"/>
        <rFont val="Arial"/>
        <family val="2"/>
      </rPr>
      <t>Shrimps, prawns, live, fresh, chilled or frozen</t>
    </r>
  </si>
  <si>
    <r>
      <rPr>
        <sz val="8"/>
        <rFont val="Arial"/>
        <family val="2"/>
      </rPr>
      <t>Ikan, segar atau sejuk dingin, sejuk beku</t>
    </r>
    <r>
      <rPr>
        <i/>
        <sz val="8"/>
        <rFont val="Arial"/>
        <family val="2"/>
      </rPr>
      <t xml:space="preserve">
</t>
    </r>
    <r>
      <rPr>
        <i/>
        <sz val="8"/>
        <color theme="3" tint="0.39997558519241921"/>
        <rFont val="Arial"/>
        <family val="2"/>
      </rPr>
      <t>Fish, fresh or chilled, frozen</t>
    </r>
  </si>
  <si>
    <r>
      <rPr>
        <sz val="8"/>
        <rFont val="Arial"/>
        <family val="2"/>
      </rPr>
      <t>Krustasia, moluska dan invertebrata akuatik lain, sediaan atau diawet, t.s.t.l.</t>
    </r>
    <r>
      <rPr>
        <i/>
        <sz val="8"/>
        <rFont val="Arial"/>
        <family val="2"/>
      </rPr>
      <t xml:space="preserve">
</t>
    </r>
    <r>
      <rPr>
        <i/>
        <sz val="8"/>
        <color theme="3" tint="0.39997558519241921"/>
        <rFont val="Arial"/>
        <family val="2"/>
      </rPr>
      <t>Crustaceans, molluscs and other aquatic invertebrates, prepared or preserved, n.e.s.</t>
    </r>
  </si>
  <si>
    <r>
      <t xml:space="preserve">Krustasia, moluska dan invertebrata akuatik lain, hidup, segar, atau sejuk dingin, sejuk beku
</t>
    </r>
    <r>
      <rPr>
        <sz val="8"/>
        <color theme="3" tint="0.39997558519241921"/>
        <rFont val="Arial"/>
        <family val="2"/>
      </rPr>
      <t>Crustaceans</t>
    </r>
    <r>
      <rPr>
        <i/>
        <sz val="8"/>
        <color theme="3" tint="0.39997558519241921"/>
        <rFont val="Arial"/>
        <family val="2"/>
      </rPr>
      <t>, molluscs and other aquatic invertebrates, live, fresh or chilled, frozen</t>
    </r>
  </si>
  <si>
    <r>
      <t xml:space="preserve">Pelbagai
</t>
    </r>
    <r>
      <rPr>
        <i/>
        <sz val="8"/>
        <color theme="3" tint="0.39997558519241921"/>
        <rFont val="Arial"/>
        <family val="2"/>
      </rPr>
      <t>Others</t>
    </r>
  </si>
  <si>
    <t>JADUAL 2.2 : Komposisi Eksport Komoditi Perikanan, 2017 dan 2018</t>
  </si>
  <si>
    <t xml:space="preserve">Table 2.2   : Composition of Export of Fishery Commodities, 2017 and 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</si>
</sst>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3" tint="0.3999755851924192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i/>
      <sz val="8"/>
      <color theme="3" tint="0.39997558519241921"/>
      <name val="Arial"/>
      <family val="2"/>
    </font>
    <font>
      <b/>
      <i/>
      <sz val="8"/>
      <color rgb="FF0070C0"/>
      <name val="Arial"/>
      <family val="2"/>
    </font>
    <font>
      <b/>
      <i/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8"/>
      <name val="Arial"/>
      <family val="2"/>
    </font>
    <font>
      <b/>
      <i/>
      <sz val="11"/>
      <color rgb="FF0066CC"/>
      <name val="Arial"/>
      <family val="2"/>
    </font>
    <font>
      <b/>
      <i/>
      <sz val="8"/>
      <color theme="3" tint="0.39997558519241921"/>
      <name val="Arial"/>
      <family val="2"/>
    </font>
    <font>
      <sz val="8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0" fillId="0" borderId="0" xfId="0" applyFont="1"/>
    <xf numFmtId="0" fontId="2" fillId="0" borderId="3" xfId="0" applyFont="1" applyBorder="1" applyAlignment="1">
      <alignment wrapText="1"/>
    </xf>
    <xf numFmtId="167" fontId="2" fillId="0" borderId="3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top"/>
    </xf>
    <xf numFmtId="164" fontId="2" fillId="0" borderId="3" xfId="0" applyNumberFormat="1" applyFont="1" applyBorder="1" applyAlignment="1">
      <alignment vertical="top"/>
    </xf>
    <xf numFmtId="0" fontId="7" fillId="0" borderId="0" xfId="0" applyFont="1"/>
    <xf numFmtId="0" fontId="8" fillId="0" borderId="0" xfId="0" applyFont="1"/>
    <xf numFmtId="166" fontId="2" fillId="0" borderId="3" xfId="0" applyNumberFormat="1" applyFont="1" applyBorder="1" applyAlignment="1">
      <alignment vertical="top" wrapText="1"/>
    </xf>
    <xf numFmtId="0" fontId="5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 vertical="top"/>
    </xf>
    <xf numFmtId="0" fontId="12" fillId="0" borderId="0" xfId="0" applyFont="1"/>
    <xf numFmtId="0" fontId="5" fillId="2" borderId="3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vertical="top"/>
    </xf>
    <xf numFmtId="167" fontId="2" fillId="2" borderId="3" xfId="0" applyNumberFormat="1" applyFont="1" applyFill="1" applyBorder="1" applyAlignment="1">
      <alignment horizontal="center" vertical="top"/>
    </xf>
    <xf numFmtId="166" fontId="2" fillId="2" borderId="3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wrapText="1"/>
    </xf>
    <xf numFmtId="166" fontId="2" fillId="2" borderId="3" xfId="0" applyNumberFormat="1" applyFont="1" applyFill="1" applyBorder="1" applyAlignment="1">
      <alignment vertical="top" wrapText="1"/>
    </xf>
    <xf numFmtId="0" fontId="20" fillId="3" borderId="3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6" fontId="2" fillId="0" borderId="0" xfId="0" applyNumberFormat="1" applyFont="1"/>
    <xf numFmtId="164" fontId="2" fillId="2" borderId="3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vertical="top"/>
    </xf>
    <xf numFmtId="167" fontId="2" fillId="0" borderId="3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vertical="top" wrapText="1"/>
    </xf>
    <xf numFmtId="164" fontId="20" fillId="3" borderId="3" xfId="0" applyNumberFormat="1" applyFont="1" applyFill="1" applyBorder="1" applyAlignment="1">
      <alignment vertical="center"/>
    </xf>
    <xf numFmtId="167" fontId="2" fillId="3" borderId="3" xfId="0" applyNumberFormat="1" applyFon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vertical="center"/>
    </xf>
    <xf numFmtId="0" fontId="20" fillId="3" borderId="3" xfId="0" applyFont="1" applyFill="1" applyBorder="1" applyAlignment="1">
      <alignment vertical="center"/>
    </xf>
    <xf numFmtId="0" fontId="21" fillId="0" borderId="0" xfId="0" applyFont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0" fontId="12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A8" sqref="A8"/>
    </sheetView>
  </sheetViews>
  <sheetFormatPr defaultRowHeight="11.25" x14ac:dyDescent="0.2"/>
  <cols>
    <col min="1" max="1" width="53.7109375" style="1" customWidth="1"/>
    <col min="2" max="2" width="12.5703125" style="1" customWidth="1"/>
    <col min="3" max="3" width="14.140625" style="1" customWidth="1"/>
    <col min="4" max="4" width="10.5703125" style="1" customWidth="1"/>
    <col min="5" max="5" width="12" style="1" bestFit="1" customWidth="1"/>
    <col min="6" max="6" width="14.28515625" style="1" bestFit="1" customWidth="1"/>
    <col min="7" max="7" width="10.85546875" style="1" customWidth="1"/>
    <col min="8" max="8" width="2.140625" style="1" customWidth="1"/>
    <col min="9" max="9" width="10.7109375" style="1" bestFit="1" customWidth="1"/>
    <col min="10" max="16384" width="9.140625" style="1"/>
  </cols>
  <sheetData>
    <row r="1" spans="1:11" ht="15" x14ac:dyDescent="0.25">
      <c r="A1" s="7" t="s">
        <v>20</v>
      </c>
      <c r="B1" s="8"/>
      <c r="C1" s="8"/>
      <c r="D1" s="8"/>
      <c r="E1" s="8"/>
      <c r="F1" s="8"/>
      <c r="G1" s="8"/>
    </row>
    <row r="2" spans="1:11" ht="27" customHeight="1" x14ac:dyDescent="0.2">
      <c r="A2" s="31" t="s">
        <v>21</v>
      </c>
      <c r="B2" s="31"/>
      <c r="C2" s="31"/>
      <c r="D2" s="31"/>
      <c r="E2" s="31"/>
      <c r="F2" s="31"/>
      <c r="G2" s="31"/>
    </row>
    <row r="3" spans="1:11" ht="7.5" customHeight="1" x14ac:dyDescent="0.25">
      <c r="A3" s="2"/>
    </row>
    <row r="4" spans="1:11" ht="42" customHeight="1" x14ac:dyDescent="0.2">
      <c r="A4" s="35" t="s">
        <v>0</v>
      </c>
      <c r="B4" s="32" t="s">
        <v>1</v>
      </c>
      <c r="C4" s="33"/>
      <c r="D4" s="34" t="s">
        <v>10</v>
      </c>
      <c r="E4" s="32" t="s">
        <v>2</v>
      </c>
      <c r="F4" s="33"/>
      <c r="G4" s="34" t="s">
        <v>11</v>
      </c>
    </row>
    <row r="5" spans="1:11" ht="18.75" customHeight="1" x14ac:dyDescent="0.2">
      <c r="A5" s="36"/>
      <c r="B5" s="19">
        <v>2017</v>
      </c>
      <c r="C5" s="19">
        <v>2018</v>
      </c>
      <c r="D5" s="34"/>
      <c r="E5" s="19">
        <v>2017</v>
      </c>
      <c r="F5" s="19">
        <v>2018</v>
      </c>
      <c r="G5" s="34"/>
    </row>
    <row r="6" spans="1:11" ht="22.5" x14ac:dyDescent="0.2">
      <c r="A6" s="10" t="s">
        <v>15</v>
      </c>
      <c r="B6" s="6">
        <v>27674.104590000014</v>
      </c>
      <c r="C6" s="6">
        <v>33667.541019999997</v>
      </c>
      <c r="D6" s="4">
        <f>((C6-B6)/B6)*100</f>
        <v>21.657200906025704</v>
      </c>
      <c r="E6" s="5">
        <v>833283764</v>
      </c>
      <c r="F6" s="5">
        <v>1001325595</v>
      </c>
      <c r="G6" s="4">
        <f>((F6-E6)/E6)*100</f>
        <v>20.166219271254157</v>
      </c>
    </row>
    <row r="7" spans="1:11" ht="22.5" x14ac:dyDescent="0.2">
      <c r="A7" s="13" t="s">
        <v>16</v>
      </c>
      <c r="B7" s="14">
        <v>64734.02077000001</v>
      </c>
      <c r="C7" s="14">
        <v>67995.247940000001</v>
      </c>
      <c r="D7" s="15">
        <f t="shared" ref="D7:D18" si="0">((C7-B7)/B7)*100</f>
        <v>5.0378875453868872</v>
      </c>
      <c r="E7" s="16">
        <v>379667706</v>
      </c>
      <c r="F7" s="16">
        <v>370696527</v>
      </c>
      <c r="G7" s="15">
        <f t="shared" ref="G7:G18" si="1">((F7-E7)/E7)*100</f>
        <v>-2.3629028379885435</v>
      </c>
    </row>
    <row r="8" spans="1:11" ht="22.5" x14ac:dyDescent="0.2">
      <c r="A8" s="3" t="s">
        <v>3</v>
      </c>
      <c r="B8" s="6">
        <v>31249.912080000002</v>
      </c>
      <c r="C8" s="6">
        <v>32974.112430000001</v>
      </c>
      <c r="D8" s="4">
        <f t="shared" si="0"/>
        <v>5.5174566430332144</v>
      </c>
      <c r="E8" s="9">
        <v>514767918</v>
      </c>
      <c r="F8" s="9">
        <v>505785329</v>
      </c>
      <c r="G8" s="4">
        <f t="shared" si="1"/>
        <v>-1.7449784040348839</v>
      </c>
      <c r="J8" s="20"/>
      <c r="K8" s="20"/>
    </row>
    <row r="9" spans="1:11" ht="22.5" x14ac:dyDescent="0.2">
      <c r="A9" s="17" t="s">
        <v>4</v>
      </c>
      <c r="B9" s="14">
        <v>3220.2407800000001</v>
      </c>
      <c r="C9" s="14">
        <v>2991.6178999999997</v>
      </c>
      <c r="D9" s="15">
        <f t="shared" si="0"/>
        <v>-7.099558561580614</v>
      </c>
      <c r="E9" s="16">
        <v>46311887</v>
      </c>
      <c r="F9" s="16">
        <v>50569907</v>
      </c>
      <c r="G9" s="15">
        <f t="shared" si="1"/>
        <v>9.1942269594845047</v>
      </c>
    </row>
    <row r="10" spans="1:11" ht="45" x14ac:dyDescent="0.2">
      <c r="A10" s="3" t="s">
        <v>18</v>
      </c>
      <c r="B10" s="6">
        <v>30674.676050000002</v>
      </c>
      <c r="C10" s="6">
        <v>27645.774730000016</v>
      </c>
      <c r="D10" s="4">
        <f t="shared" si="0"/>
        <v>-9.874273211762203</v>
      </c>
      <c r="E10" s="9">
        <v>435526671</v>
      </c>
      <c r="F10" s="9">
        <v>337980917</v>
      </c>
      <c r="G10" s="4">
        <f t="shared" si="1"/>
        <v>-22.397194131883602</v>
      </c>
    </row>
    <row r="11" spans="1:11" ht="33.75" customHeight="1" x14ac:dyDescent="0.2">
      <c r="A11" s="13" t="s">
        <v>17</v>
      </c>
      <c r="B11" s="14">
        <v>7445.4400300000007</v>
      </c>
      <c r="C11" s="14">
        <v>18124.09246</v>
      </c>
      <c r="D11" s="15">
        <f t="shared" si="0"/>
        <v>143.42540383069874</v>
      </c>
      <c r="E11" s="18">
        <v>197079856</v>
      </c>
      <c r="F11" s="18">
        <v>218591450</v>
      </c>
      <c r="G11" s="15">
        <f t="shared" si="1"/>
        <v>10.915166286705629</v>
      </c>
    </row>
    <row r="12" spans="1:11" ht="45" x14ac:dyDescent="0.2">
      <c r="A12" s="3" t="s">
        <v>5</v>
      </c>
      <c r="B12" s="6">
        <v>12377.815629999999</v>
      </c>
      <c r="C12" s="6">
        <v>14257.73098</v>
      </c>
      <c r="D12" s="4">
        <f t="shared" si="0"/>
        <v>15.187779542003094</v>
      </c>
      <c r="E12" s="9">
        <v>144055985</v>
      </c>
      <c r="F12" s="9">
        <v>151685108</v>
      </c>
      <c r="G12" s="4">
        <f t="shared" si="1"/>
        <v>5.2959431015656868</v>
      </c>
    </row>
    <row r="13" spans="1:11" ht="22.5" x14ac:dyDescent="0.2">
      <c r="A13" s="17" t="s">
        <v>6</v>
      </c>
      <c r="B13" s="14">
        <v>2914.4300000000003</v>
      </c>
      <c r="C13" s="14">
        <v>46341.748210000005</v>
      </c>
      <c r="D13" s="15">
        <f t="shared" si="0"/>
        <v>1490.0793022992491</v>
      </c>
      <c r="E13" s="18">
        <v>13168745</v>
      </c>
      <c r="F13" s="18">
        <v>211820252</v>
      </c>
      <c r="G13" s="15">
        <f t="shared" si="1"/>
        <v>1508.5075077389683</v>
      </c>
    </row>
    <row r="14" spans="1:11" ht="22.5" x14ac:dyDescent="0.2">
      <c r="A14" s="3" t="s">
        <v>8</v>
      </c>
      <c r="B14" s="11">
        <v>71464268</v>
      </c>
      <c r="C14" s="11">
        <v>67237473.729000002</v>
      </c>
      <c r="D14" s="15">
        <f t="shared" si="0"/>
        <v>-5.9145561681258636</v>
      </c>
      <c r="E14" s="5">
        <v>67309880</v>
      </c>
      <c r="F14" s="5">
        <v>72728192</v>
      </c>
      <c r="G14" s="4">
        <f t="shared" si="1"/>
        <v>8.0498019012959166</v>
      </c>
    </row>
    <row r="15" spans="1:11" ht="22.5" x14ac:dyDescent="0.2">
      <c r="A15" s="17" t="s">
        <v>13</v>
      </c>
      <c r="B15" s="22">
        <v>12509.894339999999</v>
      </c>
      <c r="C15" s="22">
        <v>11046.559859999999</v>
      </c>
      <c r="D15" s="15">
        <f t="shared" si="0"/>
        <v>-11.697416782498578</v>
      </c>
      <c r="E15" s="16">
        <v>69440644</v>
      </c>
      <c r="F15" s="16">
        <v>55927945</v>
      </c>
      <c r="G15" s="15">
        <f t="shared" si="1"/>
        <v>-19.459351500253945</v>
      </c>
    </row>
    <row r="16" spans="1:11" ht="22.5" x14ac:dyDescent="0.2">
      <c r="A16" s="23" t="s">
        <v>7</v>
      </c>
      <c r="B16" s="24">
        <v>2821.8492600000004</v>
      </c>
      <c r="C16" s="24">
        <v>1216.66246</v>
      </c>
      <c r="D16" s="25">
        <f t="shared" si="0"/>
        <v>-56.884214998784174</v>
      </c>
      <c r="E16" s="26">
        <v>16141001</v>
      </c>
      <c r="F16" s="26">
        <v>13718679</v>
      </c>
      <c r="G16" s="25">
        <f t="shared" si="1"/>
        <v>-15.00726008256861</v>
      </c>
    </row>
    <row r="17" spans="1:9" ht="22.5" x14ac:dyDescent="0.2">
      <c r="A17" s="17" t="s">
        <v>19</v>
      </c>
      <c r="B17" s="14">
        <v>53276.679560000077</v>
      </c>
      <c r="C17" s="14">
        <v>19637.040419999994</v>
      </c>
      <c r="D17" s="15">
        <f t="shared" si="0"/>
        <v>-63.141395856164792</v>
      </c>
      <c r="E17" s="16">
        <v>440896275</v>
      </c>
      <c r="F17" s="16">
        <v>161965659</v>
      </c>
      <c r="G17" s="15">
        <f t="shared" si="1"/>
        <v>-63.264452846647437</v>
      </c>
    </row>
    <row r="18" spans="1:9" ht="15" customHeight="1" x14ac:dyDescent="0.2">
      <c r="A18" s="30" t="s">
        <v>14</v>
      </c>
      <c r="B18" s="27">
        <f>SUM(B6:B13,B15:B17)</f>
        <v>248899.06309000007</v>
      </c>
      <c r="C18" s="27">
        <f>SUM(C6,C7:C13,C15:C17)</f>
        <v>275898.12841</v>
      </c>
      <c r="D18" s="28">
        <f t="shared" si="0"/>
        <v>10.847395319538537</v>
      </c>
      <c r="E18" s="29">
        <f>SUM(E6:E17)</f>
        <v>3157650332</v>
      </c>
      <c r="F18" s="29">
        <f>SUM(F6:F17)</f>
        <v>3152795560</v>
      </c>
      <c r="G18" s="28">
        <f t="shared" si="1"/>
        <v>-0.15374634584460381</v>
      </c>
    </row>
    <row r="19" spans="1:9" x14ac:dyDescent="0.2">
      <c r="A19" s="12" t="s">
        <v>9</v>
      </c>
    </row>
    <row r="20" spans="1:9" x14ac:dyDescent="0.2">
      <c r="A20" s="12" t="s">
        <v>12</v>
      </c>
      <c r="B20" s="20"/>
      <c r="C20" s="20"/>
      <c r="D20" s="20"/>
      <c r="E20" s="21"/>
      <c r="F20" s="21"/>
      <c r="G20" s="21"/>
      <c r="I20" s="21"/>
    </row>
    <row r="21" spans="1:9" x14ac:dyDescent="0.2">
      <c r="A21" s="12"/>
    </row>
    <row r="22" spans="1:9" x14ac:dyDescent="0.2">
      <c r="B22" s="20"/>
      <c r="E22" s="21"/>
    </row>
  </sheetData>
  <mergeCells count="6">
    <mergeCell ref="A2:G2"/>
    <mergeCell ref="A4:A5"/>
    <mergeCell ref="B4:C4"/>
    <mergeCell ref="D4:D5"/>
    <mergeCell ref="E4:F4"/>
    <mergeCell ref="G4:G5"/>
  </mergeCells>
  <pageMargins left="0.34" right="0.15748031496062992" top="0.74803149606299213" bottom="0.42" header="0.31496062992125984" footer="0.31496062992125984"/>
  <pageSetup paperSize="9" scale="110" orientation="landscape" r:id="rId1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2019-04-08T06:58:48Z</cp:lastPrinted>
  <dcterms:created xsi:type="dcterms:W3CDTF">2011-02-28T06:42:41Z</dcterms:created>
  <dcterms:modified xsi:type="dcterms:W3CDTF">2020-06-09T06:54:03Z</dcterms:modified>
</cp:coreProperties>
</file>